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119" i="1"/>
  <c r="J120"/>
  <c r="J110"/>
  <c r="J74"/>
  <c r="J75"/>
  <c r="J47"/>
  <c r="J32"/>
  <c r="I31"/>
  <c r="J31" s="1"/>
  <c r="J34"/>
  <c r="I33"/>
  <c r="J33" s="1"/>
  <c r="I19"/>
  <c r="J20"/>
  <c r="I71"/>
  <c r="J86"/>
  <c r="J85"/>
  <c r="I50"/>
  <c r="J54"/>
  <c r="J53"/>
  <c r="J73"/>
  <c r="I98"/>
  <c r="J109" l="1"/>
  <c r="I100"/>
  <c r="J100" s="1"/>
  <c r="J99"/>
  <c r="I87"/>
  <c r="J87" s="1"/>
  <c r="J78"/>
  <c r="I66"/>
  <c r="I62"/>
  <c r="J62" s="1"/>
  <c r="I42"/>
  <c r="I27"/>
  <c r="I35"/>
  <c r="J132"/>
  <c r="I131"/>
  <c r="J131" s="1"/>
  <c r="J129"/>
  <c r="I128"/>
  <c r="J128" s="1"/>
  <c r="J126"/>
  <c r="I125"/>
  <c r="J125" s="1"/>
  <c r="J123"/>
  <c r="I122"/>
  <c r="J122" s="1"/>
  <c r="J121"/>
  <c r="J117"/>
  <c r="J116"/>
  <c r="J115"/>
  <c r="I114"/>
  <c r="J114" s="1"/>
  <c r="J113"/>
  <c r="J112"/>
  <c r="J111"/>
  <c r="J108"/>
  <c r="J107"/>
  <c r="J106"/>
  <c r="J105"/>
  <c r="I104"/>
  <c r="J102"/>
  <c r="J101"/>
  <c r="J96"/>
  <c r="J95"/>
  <c r="I94"/>
  <c r="J94" s="1"/>
  <c r="J93"/>
  <c r="J92"/>
  <c r="J91"/>
  <c r="J90"/>
  <c r="J89"/>
  <c r="J88"/>
  <c r="J84"/>
  <c r="J83"/>
  <c r="J82"/>
  <c r="J81"/>
  <c r="J80"/>
  <c r="J79"/>
  <c r="J77"/>
  <c r="J76"/>
  <c r="J72"/>
  <c r="J71"/>
  <c r="J69"/>
  <c r="J68"/>
  <c r="J67"/>
  <c r="J66"/>
  <c r="J65"/>
  <c r="J64"/>
  <c r="J63"/>
  <c r="J60"/>
  <c r="I59"/>
  <c r="J59" s="1"/>
  <c r="J58"/>
  <c r="J57"/>
  <c r="I56"/>
  <c r="J56" s="1"/>
  <c r="J52"/>
  <c r="J51"/>
  <c r="J50"/>
  <c r="J48"/>
  <c r="J46"/>
  <c r="J45"/>
  <c r="J44"/>
  <c r="J43"/>
  <c r="J42"/>
  <c r="J41"/>
  <c r="I40"/>
  <c r="J40" s="1"/>
  <c r="J39"/>
  <c r="J38"/>
  <c r="I37"/>
  <c r="J37" s="1"/>
  <c r="J36"/>
  <c r="J30"/>
  <c r="J29"/>
  <c r="J28"/>
  <c r="J25"/>
  <c r="I24"/>
  <c r="J24" s="1"/>
  <c r="J21"/>
  <c r="J19"/>
  <c r="J35" l="1"/>
  <c r="I26"/>
  <c r="J119"/>
  <c r="I118"/>
  <c r="J118" s="1"/>
  <c r="J104"/>
  <c r="I103"/>
  <c r="J103" s="1"/>
  <c r="I127"/>
  <c r="J127" s="1"/>
  <c r="I61"/>
  <c r="J61" s="1"/>
  <c r="I124"/>
  <c r="J124" s="1"/>
  <c r="I130"/>
  <c r="J130" s="1"/>
  <c r="I18"/>
  <c r="J18" s="1"/>
  <c r="I49"/>
  <c r="J49" s="1"/>
  <c r="I55"/>
  <c r="J55" s="1"/>
  <c r="I70"/>
  <c r="J70" s="1"/>
  <c r="J98" l="1"/>
  <c r="I97"/>
  <c r="J27"/>
  <c r="I17"/>
  <c r="J17" s="1"/>
  <c r="J97" l="1"/>
  <c r="J26"/>
  <c r="I23"/>
  <c r="I22" s="1"/>
  <c r="I133" s="1"/>
  <c r="J23" l="1"/>
  <c r="J22" l="1"/>
  <c r="J133"/>
</calcChain>
</file>

<file path=xl/sharedStrings.xml><?xml version="1.0" encoding="utf-8"?>
<sst xmlns="http://schemas.openxmlformats.org/spreadsheetml/2006/main" count="690" uniqueCount="142">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</sst>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2"/>
  <sheetViews>
    <sheetView tabSelected="1" topLeftCell="A13" workbookViewId="0">
      <selection activeCell="D49" sqref="D49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25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33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29" si="0">I18</f>
        <v>0</v>
      </c>
      <c r="K18" s="15"/>
      <c r="L18" s="15"/>
    </row>
    <row r="19" spans="1:12" s="5" customFormat="1" ht="17.10000000000000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>
        <v>-240000</v>
      </c>
      <c r="J20" s="25">
        <f t="shared" ref="J20" si="1">I20</f>
        <v>-240000</v>
      </c>
      <c r="K20" s="16"/>
      <c r="L20" s="16"/>
    </row>
    <row r="21" spans="1:12" s="7" customFormat="1" ht="17.10000000000000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>
        <v>240000</v>
      </c>
      <c r="J21" s="25">
        <f t="shared" si="0"/>
        <v>240000</v>
      </c>
      <c r="K21" s="16"/>
      <c r="L21" s="16"/>
    </row>
    <row r="22" spans="1:12" s="5" customFormat="1" ht="17.100000000000001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I23+I55+I49+I61+I70+I97+I103+I118+I124+I127+I130</f>
        <v>-5810000</v>
      </c>
      <c r="J22" s="23">
        <f t="shared" si="0"/>
        <v>-5810000</v>
      </c>
      <c r="K22" s="15"/>
      <c r="L22" s="15"/>
    </row>
    <row r="23" spans="1:12" s="5" customFormat="1" ht="17.10000000000000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2750600</v>
      </c>
      <c r="J23" s="23">
        <f t="shared" si="0"/>
        <v>2750600</v>
      </c>
      <c r="K23" s="15"/>
      <c r="L23" s="15"/>
    </row>
    <row r="24" spans="1:12" s="5" customFormat="1" ht="17.100000000000001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7.100000000000001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7.10000000000000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488500</v>
      </c>
      <c r="J26" s="23">
        <f t="shared" si="0"/>
        <v>488500</v>
      </c>
      <c r="K26" s="15"/>
      <c r="L26" s="15"/>
    </row>
    <row r="27" spans="1:12" s="5" customFormat="1" ht="17.100000000000001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7.100000000000001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7.100000000000001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7.100000000000001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7.10000000000000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231500</v>
      </c>
      <c r="J31" s="23">
        <f t="shared" si="0"/>
        <v>231500</v>
      </c>
      <c r="K31" s="15"/>
      <c r="L31" s="15"/>
    </row>
    <row r="32" spans="1:12" s="7" customFormat="1" ht="17.10000000000000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>
        <v>231500</v>
      </c>
      <c r="J32" s="25">
        <f t="shared" si="0"/>
        <v>231500</v>
      </c>
      <c r="K32" s="16"/>
      <c r="L32" s="16"/>
    </row>
    <row r="33" spans="1:12" s="5" customFormat="1" ht="17.10000000000000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257000</v>
      </c>
      <c r="J33" s="23">
        <f t="shared" ref="J33:J34" si="2">I33</f>
        <v>257000</v>
      </c>
      <c r="K33" s="15"/>
      <c r="L33" s="15"/>
    </row>
    <row r="34" spans="1:12" s="7" customFormat="1" ht="17.10000000000000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>
        <v>257000</v>
      </c>
      <c r="J34" s="25">
        <f t="shared" si="2"/>
        <v>257000</v>
      </c>
      <c r="K34" s="16"/>
      <c r="L34" s="16"/>
    </row>
    <row r="35" spans="1:12" s="5" customFormat="1" ht="17.100000000000001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7.100000000000001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7.100000000000001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7.100000000000001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7.100000000000001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7.100000000000001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7.100000000000001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7.10000000000000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SUM(I43:I48)</f>
        <v>2262100</v>
      </c>
      <c r="J42" s="23">
        <f t="shared" si="0"/>
        <v>2262100</v>
      </c>
      <c r="K42" s="15"/>
      <c r="L42" s="15"/>
    </row>
    <row r="43" spans="1:12" s="7" customFormat="1" ht="17.10000000000000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>
        <v>2127100</v>
      </c>
      <c r="J43" s="25">
        <f t="shared" si="0"/>
        <v>2127100</v>
      </c>
      <c r="K43" s="16"/>
      <c r="L43" s="16"/>
    </row>
    <row r="44" spans="1:12" s="7" customFormat="1" ht="17.100000000000001" hidden="1" customHeight="1">
      <c r="A44" s="24">
        <v>992</v>
      </c>
      <c r="B44" s="24" t="s">
        <v>30</v>
      </c>
      <c r="C44" s="24" t="s">
        <v>125</v>
      </c>
      <c r="D44" s="24">
        <v>240</v>
      </c>
      <c r="E44" s="24" t="s">
        <v>9</v>
      </c>
      <c r="F44" s="24">
        <v>992</v>
      </c>
      <c r="G44" s="24" t="s">
        <v>84</v>
      </c>
      <c r="H44" s="24" t="s">
        <v>10</v>
      </c>
      <c r="I44" s="25"/>
      <c r="J44" s="25">
        <f>I44</f>
        <v>0</v>
      </c>
      <c r="K44" s="16"/>
      <c r="L44" s="16"/>
    </row>
    <row r="45" spans="1:12" s="7" customFormat="1" ht="17.100000000000001" hidden="1" customHeight="1">
      <c r="A45" s="24">
        <v>992</v>
      </c>
      <c r="B45" s="24" t="s">
        <v>30</v>
      </c>
      <c r="C45" s="24" t="s">
        <v>50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 t="shared" si="0"/>
        <v>0</v>
      </c>
      <c r="K45" s="16"/>
      <c r="L45" s="16"/>
    </row>
    <row r="46" spans="1:12" s="7" customFormat="1" ht="17.100000000000001" hidden="1" customHeight="1">
      <c r="A46" s="24">
        <v>992</v>
      </c>
      <c r="B46" s="24" t="s">
        <v>30</v>
      </c>
      <c r="C46" s="24" t="s">
        <v>50</v>
      </c>
      <c r="D46" s="24" t="s">
        <v>111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7.100000000000001" hidden="1" customHeight="1">
      <c r="A47" s="24">
        <v>992</v>
      </c>
      <c r="B47" s="24" t="s">
        <v>30</v>
      </c>
      <c r="C47" s="24" t="s">
        <v>50</v>
      </c>
      <c r="D47" s="24" t="s">
        <v>79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ref="J47" si="3">I47</f>
        <v>0</v>
      </c>
      <c r="K47" s="16"/>
      <c r="L47" s="16"/>
    </row>
    <row r="48" spans="1:12" s="7" customFormat="1" ht="17.100000000000001" customHeight="1">
      <c r="A48" s="24">
        <v>992</v>
      </c>
      <c r="B48" s="24" t="s">
        <v>30</v>
      </c>
      <c r="C48" s="24" t="s">
        <v>139</v>
      </c>
      <c r="D48" s="24" t="s">
        <v>141</v>
      </c>
      <c r="E48" s="24" t="s">
        <v>9</v>
      </c>
      <c r="F48" s="24">
        <v>992</v>
      </c>
      <c r="G48" s="24" t="s">
        <v>84</v>
      </c>
      <c r="H48" s="24" t="s">
        <v>10</v>
      </c>
      <c r="I48" s="25">
        <v>135000</v>
      </c>
      <c r="J48" s="25">
        <f t="shared" si="0"/>
        <v>135000</v>
      </c>
      <c r="K48" s="16"/>
      <c r="L48" s="16"/>
    </row>
    <row r="49" spans="1:12" s="5" customFormat="1" ht="17.100000000000001" customHeight="1">
      <c r="A49" s="22">
        <v>992</v>
      </c>
      <c r="B49" s="22" t="s">
        <v>112</v>
      </c>
      <c r="C49" s="22" t="s">
        <v>19</v>
      </c>
      <c r="D49" s="22" t="s">
        <v>18</v>
      </c>
      <c r="E49" s="22" t="s">
        <v>9</v>
      </c>
      <c r="F49" s="22">
        <v>992</v>
      </c>
      <c r="G49" s="22" t="s">
        <v>84</v>
      </c>
      <c r="H49" s="22" t="s">
        <v>105</v>
      </c>
      <c r="I49" s="23">
        <f>I50</f>
        <v>-18100</v>
      </c>
      <c r="J49" s="23">
        <f t="shared" si="0"/>
        <v>-18100</v>
      </c>
      <c r="K49" s="15"/>
      <c r="L49" s="15"/>
    </row>
    <row r="50" spans="1:12" s="5" customFormat="1" ht="17.100000000000001" customHeight="1">
      <c r="A50" s="22">
        <v>992</v>
      </c>
      <c r="B50" s="22" t="s">
        <v>113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SUM(I51:I54)</f>
        <v>-18100</v>
      </c>
      <c r="J50" s="23">
        <f t="shared" si="0"/>
        <v>-18100</v>
      </c>
      <c r="K50" s="15"/>
      <c r="L50" s="15"/>
    </row>
    <row r="51" spans="1:12" s="7" customFormat="1" ht="17.100000000000001" hidden="1" customHeight="1">
      <c r="A51" s="24">
        <v>992</v>
      </c>
      <c r="B51" s="24" t="s">
        <v>113</v>
      </c>
      <c r="C51" s="24" t="s">
        <v>114</v>
      </c>
      <c r="D51" s="24" t="s">
        <v>115</v>
      </c>
      <c r="E51" s="24" t="s">
        <v>9</v>
      </c>
      <c r="F51" s="24">
        <v>992</v>
      </c>
      <c r="G51" s="24" t="s">
        <v>84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7.100000000000001" hidden="1" customHeight="1">
      <c r="A52" s="24">
        <v>992</v>
      </c>
      <c r="B52" s="24" t="s">
        <v>113</v>
      </c>
      <c r="C52" s="24" t="s">
        <v>114</v>
      </c>
      <c r="D52" s="24" t="s">
        <v>53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7.100000000000001" hidden="1" customHeight="1">
      <c r="A53" s="24">
        <v>992</v>
      </c>
      <c r="B53" s="24" t="s">
        <v>113</v>
      </c>
      <c r="C53" s="24" t="s">
        <v>114</v>
      </c>
      <c r="D53" s="24" t="s">
        <v>115</v>
      </c>
      <c r="E53" s="24" t="s">
        <v>9</v>
      </c>
      <c r="F53" s="24">
        <v>992</v>
      </c>
      <c r="G53" s="24" t="s">
        <v>84</v>
      </c>
      <c r="H53" s="24" t="s">
        <v>133</v>
      </c>
      <c r="I53" s="25"/>
      <c r="J53" s="25">
        <f t="shared" ref="J53:J54" si="4">I53</f>
        <v>0</v>
      </c>
      <c r="K53" s="16"/>
      <c r="L53" s="16"/>
    </row>
    <row r="54" spans="1:12" s="7" customFormat="1" ht="17.100000000000001" customHeight="1">
      <c r="A54" s="24">
        <v>992</v>
      </c>
      <c r="B54" s="24" t="s">
        <v>113</v>
      </c>
      <c r="C54" s="24" t="s">
        <v>114</v>
      </c>
      <c r="D54" s="24" t="s">
        <v>53</v>
      </c>
      <c r="E54" s="24" t="s">
        <v>9</v>
      </c>
      <c r="F54" s="24">
        <v>992</v>
      </c>
      <c r="G54" s="24" t="s">
        <v>84</v>
      </c>
      <c r="H54" s="24" t="s">
        <v>133</v>
      </c>
      <c r="I54" s="25">
        <v>-18100</v>
      </c>
      <c r="J54" s="25">
        <f t="shared" si="4"/>
        <v>-18100</v>
      </c>
      <c r="K54" s="16"/>
      <c r="L54" s="16"/>
    </row>
    <row r="55" spans="1:12" s="5" customFormat="1" ht="17.100000000000001" customHeight="1">
      <c r="A55" s="22">
        <v>992</v>
      </c>
      <c r="B55" s="22" t="s">
        <v>31</v>
      </c>
      <c r="C55" s="22" t="s">
        <v>19</v>
      </c>
      <c r="D55" s="22" t="s">
        <v>18</v>
      </c>
      <c r="E55" s="22" t="s">
        <v>9</v>
      </c>
      <c r="F55" s="22">
        <v>992</v>
      </c>
      <c r="G55" s="22" t="s">
        <v>84</v>
      </c>
      <c r="H55" s="22" t="s">
        <v>10</v>
      </c>
      <c r="I55" s="23">
        <f>I56+I59</f>
        <v>3169400</v>
      </c>
      <c r="J55" s="23">
        <f t="shared" si="0"/>
        <v>3169400</v>
      </c>
      <c r="K55" s="15"/>
      <c r="L55" s="15"/>
    </row>
    <row r="56" spans="1:12" s="5" customFormat="1" ht="17.100000000000001" customHeight="1">
      <c r="A56" s="22">
        <v>992</v>
      </c>
      <c r="B56" s="22" t="s">
        <v>32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SUM(I57:I58)</f>
        <v>3149400</v>
      </c>
      <c r="J56" s="23">
        <f t="shared" si="0"/>
        <v>3149400</v>
      </c>
      <c r="K56" s="15"/>
      <c r="L56" s="15"/>
    </row>
    <row r="57" spans="1:12" s="7" customFormat="1" ht="17.100000000000001" customHeight="1">
      <c r="A57" s="24">
        <v>992</v>
      </c>
      <c r="B57" s="24" t="s">
        <v>32</v>
      </c>
      <c r="C57" s="24" t="s">
        <v>51</v>
      </c>
      <c r="D57" s="24" t="s">
        <v>77</v>
      </c>
      <c r="E57" s="24" t="s">
        <v>9</v>
      </c>
      <c r="F57" s="24">
        <v>992</v>
      </c>
      <c r="G57" s="24" t="s">
        <v>84</v>
      </c>
      <c r="H57" s="24" t="s">
        <v>10</v>
      </c>
      <c r="I57" s="25">
        <v>3019400</v>
      </c>
      <c r="J57" s="25">
        <f t="shared" si="0"/>
        <v>3019400</v>
      </c>
      <c r="K57" s="16"/>
      <c r="L57" s="16"/>
    </row>
    <row r="58" spans="1:12" s="7" customFormat="1" ht="17.100000000000001" customHeight="1">
      <c r="A58" s="24">
        <v>992</v>
      </c>
      <c r="B58" s="24" t="s">
        <v>32</v>
      </c>
      <c r="C58" s="24" t="s">
        <v>52</v>
      </c>
      <c r="D58" s="24" t="s">
        <v>53</v>
      </c>
      <c r="E58" s="24" t="s">
        <v>9</v>
      </c>
      <c r="F58" s="24">
        <v>992</v>
      </c>
      <c r="G58" s="24" t="s">
        <v>84</v>
      </c>
      <c r="H58" s="24" t="s">
        <v>10</v>
      </c>
      <c r="I58" s="25">
        <v>130000</v>
      </c>
      <c r="J58" s="25">
        <f t="shared" si="0"/>
        <v>130000</v>
      </c>
      <c r="K58" s="16"/>
      <c r="L58" s="16"/>
    </row>
    <row r="59" spans="1:12" s="5" customFormat="1" ht="17.100000000000001" customHeight="1">
      <c r="A59" s="22">
        <v>992</v>
      </c>
      <c r="B59" s="22" t="s">
        <v>85</v>
      </c>
      <c r="C59" s="22" t="s">
        <v>19</v>
      </c>
      <c r="D59" s="22" t="s">
        <v>18</v>
      </c>
      <c r="E59" s="22" t="s">
        <v>9</v>
      </c>
      <c r="F59" s="22">
        <v>992</v>
      </c>
      <c r="G59" s="22" t="s">
        <v>84</v>
      </c>
      <c r="H59" s="22" t="s">
        <v>10</v>
      </c>
      <c r="I59" s="23">
        <f>I60</f>
        <v>20000</v>
      </c>
      <c r="J59" s="23">
        <f t="shared" si="0"/>
        <v>20000</v>
      </c>
      <c r="K59" s="15"/>
      <c r="L59" s="15"/>
    </row>
    <row r="60" spans="1:12" s="7" customFormat="1" ht="17.100000000000001" customHeight="1">
      <c r="A60" s="24">
        <v>992</v>
      </c>
      <c r="B60" s="24" t="s">
        <v>85</v>
      </c>
      <c r="C60" s="24" t="s">
        <v>54</v>
      </c>
      <c r="D60" s="24" t="s">
        <v>86</v>
      </c>
      <c r="E60" s="24" t="s">
        <v>9</v>
      </c>
      <c r="F60" s="24">
        <v>992</v>
      </c>
      <c r="G60" s="24" t="s">
        <v>84</v>
      </c>
      <c r="H60" s="24" t="s">
        <v>10</v>
      </c>
      <c r="I60" s="25">
        <v>20000</v>
      </c>
      <c r="J60" s="25">
        <f t="shared" si="0"/>
        <v>20000</v>
      </c>
      <c r="K60" s="16"/>
      <c r="L60" s="16"/>
    </row>
    <row r="61" spans="1:12" s="5" customFormat="1" ht="17.100000000000001" customHeight="1">
      <c r="A61" s="22">
        <v>992</v>
      </c>
      <c r="B61" s="22" t="s">
        <v>33</v>
      </c>
      <c r="C61" s="22" t="s">
        <v>19</v>
      </c>
      <c r="D61" s="22" t="s">
        <v>18</v>
      </c>
      <c r="E61" s="22" t="s">
        <v>9</v>
      </c>
      <c r="F61" s="22">
        <v>992</v>
      </c>
      <c r="G61" s="22" t="s">
        <v>84</v>
      </c>
      <c r="H61" s="22" t="s">
        <v>105</v>
      </c>
      <c r="I61" s="23">
        <f>I62+I66</f>
        <v>4851100</v>
      </c>
      <c r="J61" s="23">
        <f t="shared" si="0"/>
        <v>4851100</v>
      </c>
      <c r="K61" s="15"/>
      <c r="L61" s="15"/>
    </row>
    <row r="62" spans="1:12" s="5" customFormat="1" ht="17.100000000000001" customHeight="1">
      <c r="A62" s="22">
        <v>992</v>
      </c>
      <c r="B62" s="22" t="s">
        <v>34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SUM(I63:I65)</f>
        <v>4498500</v>
      </c>
      <c r="J62" s="23">
        <f t="shared" si="0"/>
        <v>4498500</v>
      </c>
      <c r="K62" s="15"/>
      <c r="L62" s="15"/>
    </row>
    <row r="63" spans="1:12" s="7" customFormat="1" ht="17.100000000000001" customHeight="1">
      <c r="A63" s="24">
        <v>992</v>
      </c>
      <c r="B63" s="24" t="s">
        <v>34</v>
      </c>
      <c r="C63" s="24" t="s">
        <v>55</v>
      </c>
      <c r="D63" s="24">
        <v>240</v>
      </c>
      <c r="E63" s="24" t="s">
        <v>9</v>
      </c>
      <c r="F63" s="24">
        <v>992</v>
      </c>
      <c r="G63" s="24" t="s">
        <v>84</v>
      </c>
      <c r="H63" s="24" t="s">
        <v>11</v>
      </c>
      <c r="I63" s="25">
        <v>2920700</v>
      </c>
      <c r="J63" s="25">
        <f t="shared" si="0"/>
        <v>2920700</v>
      </c>
      <c r="K63" s="16"/>
      <c r="L63" s="16"/>
    </row>
    <row r="64" spans="1:12" s="7" customFormat="1" ht="17.100000000000001" hidden="1" customHeight="1">
      <c r="A64" s="24">
        <v>992</v>
      </c>
      <c r="B64" s="24" t="s">
        <v>34</v>
      </c>
      <c r="C64" s="24" t="s">
        <v>56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7.100000000000001" customHeight="1">
      <c r="A65" s="24">
        <v>992</v>
      </c>
      <c r="B65" s="24" t="s">
        <v>34</v>
      </c>
      <c r="C65" s="24" t="s">
        <v>87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131</v>
      </c>
      <c r="I65" s="25">
        <v>1577800</v>
      </c>
      <c r="J65" s="25">
        <f t="shared" si="0"/>
        <v>1577800</v>
      </c>
      <c r="K65" s="16"/>
      <c r="L65" s="16"/>
    </row>
    <row r="66" spans="1:12" s="5" customFormat="1" ht="17.100000000000001" customHeight="1">
      <c r="A66" s="22">
        <v>992</v>
      </c>
      <c r="B66" s="22" t="s">
        <v>35</v>
      </c>
      <c r="C66" s="22" t="s">
        <v>19</v>
      </c>
      <c r="D66" s="22" t="s">
        <v>18</v>
      </c>
      <c r="E66" s="22" t="s">
        <v>9</v>
      </c>
      <c r="F66" s="22">
        <v>992</v>
      </c>
      <c r="G66" s="22" t="s">
        <v>84</v>
      </c>
      <c r="H66" s="22" t="s">
        <v>10</v>
      </c>
      <c r="I66" s="23">
        <f>SUM(I67:I69)</f>
        <v>352600</v>
      </c>
      <c r="J66" s="23">
        <f t="shared" si="0"/>
        <v>352600</v>
      </c>
      <c r="K66" s="15"/>
      <c r="L66" s="15"/>
    </row>
    <row r="67" spans="1:12" s="7" customFormat="1" ht="17.100000000000001" hidden="1" customHeight="1">
      <c r="A67" s="24">
        <v>992</v>
      </c>
      <c r="B67" s="24" t="s">
        <v>35</v>
      </c>
      <c r="C67" s="24" t="s">
        <v>57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7.100000000000001" hidden="1" customHeight="1">
      <c r="A68" s="24">
        <v>992</v>
      </c>
      <c r="B68" s="24" t="s">
        <v>35</v>
      </c>
      <c r="C68" s="24" t="s">
        <v>59</v>
      </c>
      <c r="D68" s="24">
        <v>240</v>
      </c>
      <c r="E68" s="24" t="s">
        <v>9</v>
      </c>
      <c r="F68" s="24">
        <v>992</v>
      </c>
      <c r="G68" s="24" t="s">
        <v>84</v>
      </c>
      <c r="H68" s="24" t="s">
        <v>10</v>
      </c>
      <c r="I68" s="25"/>
      <c r="J68" s="25">
        <f t="shared" si="0"/>
        <v>0</v>
      </c>
      <c r="K68" s="16"/>
      <c r="L68" s="16"/>
    </row>
    <row r="69" spans="1:12" s="7" customFormat="1" ht="17.100000000000001" customHeight="1">
      <c r="A69" s="24">
        <v>992</v>
      </c>
      <c r="B69" s="24" t="s">
        <v>35</v>
      </c>
      <c r="C69" s="24" t="s">
        <v>116</v>
      </c>
      <c r="D69" s="24" t="s">
        <v>77</v>
      </c>
      <c r="E69" s="24" t="s">
        <v>9</v>
      </c>
      <c r="F69" s="24">
        <v>992</v>
      </c>
      <c r="G69" s="24" t="s">
        <v>84</v>
      </c>
      <c r="H69" s="24" t="s">
        <v>10</v>
      </c>
      <c r="I69" s="25">
        <v>352600</v>
      </c>
      <c r="J69" s="25">
        <f t="shared" si="0"/>
        <v>352600</v>
      </c>
      <c r="K69" s="16"/>
      <c r="L69" s="16"/>
    </row>
    <row r="70" spans="1:12" s="5" customFormat="1" ht="17.100000000000001" customHeight="1">
      <c r="A70" s="22">
        <v>992</v>
      </c>
      <c r="B70" s="22" t="s">
        <v>36</v>
      </c>
      <c r="C70" s="22" t="s">
        <v>19</v>
      </c>
      <c r="D70" s="22" t="s">
        <v>18</v>
      </c>
      <c r="E70" s="22" t="s">
        <v>9</v>
      </c>
      <c r="F70" s="22">
        <v>992</v>
      </c>
      <c r="G70" s="22" t="s">
        <v>84</v>
      </c>
      <c r="H70" s="22" t="s">
        <v>105</v>
      </c>
      <c r="I70" s="23">
        <f>I71+I87+I94</f>
        <v>-23102200</v>
      </c>
      <c r="J70" s="23">
        <f t="shared" si="0"/>
        <v>-23102200</v>
      </c>
      <c r="K70" s="15"/>
      <c r="L70" s="15"/>
    </row>
    <row r="71" spans="1:12" s="5" customFormat="1" ht="17.100000000000001" customHeight="1">
      <c r="A71" s="22">
        <v>992</v>
      </c>
      <c r="B71" s="22" t="s">
        <v>37</v>
      </c>
      <c r="C71" s="22" t="s">
        <v>19</v>
      </c>
      <c r="D71" s="22" t="s">
        <v>18</v>
      </c>
      <c r="E71" s="22" t="s">
        <v>9</v>
      </c>
      <c r="F71" s="22">
        <v>992</v>
      </c>
      <c r="G71" s="22" t="s">
        <v>84</v>
      </c>
      <c r="H71" s="22" t="s">
        <v>105</v>
      </c>
      <c r="I71" s="23">
        <f>SUM(I72:I86)</f>
        <v>-26602200</v>
      </c>
      <c r="J71" s="23">
        <f t="shared" si="0"/>
        <v>-26602200</v>
      </c>
      <c r="K71" s="15"/>
      <c r="L71" s="15"/>
    </row>
    <row r="72" spans="1:12" s="7" customFormat="1" ht="17.100000000000001" hidden="1" customHeight="1">
      <c r="A72" s="24">
        <v>992</v>
      </c>
      <c r="B72" s="24" t="s">
        <v>37</v>
      </c>
      <c r="C72" s="30" t="s">
        <v>121</v>
      </c>
      <c r="D72" s="24" t="s">
        <v>91</v>
      </c>
      <c r="E72" s="24" t="s">
        <v>9</v>
      </c>
      <c r="F72" s="24">
        <v>992</v>
      </c>
      <c r="G72" s="24" t="s">
        <v>84</v>
      </c>
      <c r="H72" s="30" t="s">
        <v>10</v>
      </c>
      <c r="I72" s="25"/>
      <c r="J72" s="25">
        <f t="shared" si="0"/>
        <v>0</v>
      </c>
      <c r="K72" s="16"/>
      <c r="L72" s="16"/>
    </row>
    <row r="73" spans="1:12" s="7" customFormat="1" ht="17.100000000000001" customHeight="1">
      <c r="A73" s="24">
        <v>992</v>
      </c>
      <c r="B73" s="24" t="s">
        <v>37</v>
      </c>
      <c r="C73" s="30" t="s">
        <v>121</v>
      </c>
      <c r="D73" s="24" t="s">
        <v>91</v>
      </c>
      <c r="E73" s="24" t="s">
        <v>9</v>
      </c>
      <c r="F73" s="24">
        <v>992</v>
      </c>
      <c r="G73" s="24" t="s">
        <v>84</v>
      </c>
      <c r="H73" s="30" t="s">
        <v>10</v>
      </c>
      <c r="I73" s="25">
        <v>-31250000</v>
      </c>
      <c r="J73" s="25">
        <f t="shared" ref="J73:J75" si="5">I73</f>
        <v>-31250000</v>
      </c>
      <c r="K73" s="16"/>
      <c r="L73" s="16"/>
    </row>
    <row r="74" spans="1:12" s="7" customFormat="1" ht="17.100000000000001" customHeight="1">
      <c r="A74" s="24">
        <v>992</v>
      </c>
      <c r="B74" s="24" t="s">
        <v>37</v>
      </c>
      <c r="C74" s="30" t="s">
        <v>60</v>
      </c>
      <c r="D74" s="24" t="s">
        <v>53</v>
      </c>
      <c r="E74" s="24" t="s">
        <v>9</v>
      </c>
      <c r="F74" s="24">
        <v>992</v>
      </c>
      <c r="G74" s="24" t="s">
        <v>84</v>
      </c>
      <c r="H74" s="24" t="s">
        <v>10</v>
      </c>
      <c r="I74" s="25">
        <v>77800</v>
      </c>
      <c r="J74" s="25">
        <f t="shared" ref="J74" si="6">I74</f>
        <v>77800</v>
      </c>
      <c r="K74" s="16"/>
      <c r="L74" s="16"/>
    </row>
    <row r="75" spans="1:12" s="7" customFormat="1" ht="17.100000000000001" customHeight="1">
      <c r="A75" s="24">
        <v>992</v>
      </c>
      <c r="B75" s="24" t="s">
        <v>37</v>
      </c>
      <c r="C75" s="30" t="s">
        <v>60</v>
      </c>
      <c r="D75" s="24" t="s">
        <v>91</v>
      </c>
      <c r="E75" s="24" t="s">
        <v>9</v>
      </c>
      <c r="F75" s="24">
        <v>992</v>
      </c>
      <c r="G75" s="24" t="s">
        <v>84</v>
      </c>
      <c r="H75" s="24" t="s">
        <v>10</v>
      </c>
      <c r="I75" s="25">
        <v>4720000</v>
      </c>
      <c r="J75" s="25">
        <f t="shared" si="5"/>
        <v>4720000</v>
      </c>
      <c r="K75" s="16"/>
      <c r="L75" s="16"/>
    </row>
    <row r="76" spans="1:12" s="7" customFormat="1" ht="17.100000000000001" hidden="1" customHeight="1">
      <c r="A76" s="24">
        <v>992</v>
      </c>
      <c r="B76" s="24" t="s">
        <v>37</v>
      </c>
      <c r="C76" s="30" t="s">
        <v>60</v>
      </c>
      <c r="D76" s="24" t="s">
        <v>90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5" hidden="1" customHeight="1">
      <c r="A77" s="24">
        <v>992</v>
      </c>
      <c r="B77" s="24" t="s">
        <v>37</v>
      </c>
      <c r="C77" s="30" t="s">
        <v>117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5" customHeight="1">
      <c r="A78" s="24">
        <v>992</v>
      </c>
      <c r="B78" s="24" t="s">
        <v>37</v>
      </c>
      <c r="C78" s="30" t="s">
        <v>61</v>
      </c>
      <c r="D78" s="24">
        <v>240</v>
      </c>
      <c r="E78" s="24" t="s">
        <v>9</v>
      </c>
      <c r="F78" s="24">
        <v>992</v>
      </c>
      <c r="G78" s="24" t="s">
        <v>84</v>
      </c>
      <c r="H78" s="24" t="s">
        <v>10</v>
      </c>
      <c r="I78" s="25">
        <v>-150000</v>
      </c>
      <c r="J78" s="25">
        <f t="shared" ref="J78" si="7">I78</f>
        <v>-150000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61</v>
      </c>
      <c r="D79" s="24" t="s">
        <v>90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99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99</v>
      </c>
      <c r="D81" s="24" t="s">
        <v>91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>I81</f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 t="s">
        <v>90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idden="1">
      <c r="A83" s="24">
        <v>992</v>
      </c>
      <c r="B83" s="24" t="s">
        <v>37</v>
      </c>
      <c r="C83" s="30" t="s">
        <v>92</v>
      </c>
      <c r="D83" s="24" t="s">
        <v>91</v>
      </c>
      <c r="E83" s="24" t="s">
        <v>9</v>
      </c>
      <c r="F83" s="24">
        <v>992</v>
      </c>
      <c r="G83" s="24" t="s">
        <v>84</v>
      </c>
      <c r="H83" s="30" t="s">
        <v>124</v>
      </c>
      <c r="I83" s="25"/>
      <c r="J83" s="25">
        <f t="shared" ref="J83" si="8">I83</f>
        <v>0</v>
      </c>
      <c r="K83" s="16"/>
      <c r="L83" s="16"/>
    </row>
    <row r="84" spans="1:12" s="7" customFormat="1" hidden="1">
      <c r="A84" s="24">
        <v>992</v>
      </c>
      <c r="B84" s="24" t="s">
        <v>37</v>
      </c>
      <c r="C84" s="30" t="s">
        <v>92</v>
      </c>
      <c r="D84" s="24" t="s">
        <v>91</v>
      </c>
      <c r="E84" s="24" t="s">
        <v>9</v>
      </c>
      <c r="F84" s="24">
        <v>992</v>
      </c>
      <c r="G84" s="24" t="s">
        <v>84</v>
      </c>
      <c r="H84" s="30" t="s">
        <v>124</v>
      </c>
      <c r="I84" s="25"/>
      <c r="J84" s="25">
        <f t="shared" si="0"/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134</v>
      </c>
      <c r="I85" s="25"/>
      <c r="J85" s="25">
        <f t="shared" si="0"/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134</v>
      </c>
      <c r="I86" s="25"/>
      <c r="J86" s="25">
        <f t="shared" ref="J86" si="9">I86</f>
        <v>0</v>
      </c>
      <c r="K86" s="16" t="s">
        <v>132</v>
      </c>
      <c r="L86" s="16"/>
    </row>
    <row r="87" spans="1:12" s="5" customFormat="1" ht="17.100000000000001" customHeight="1">
      <c r="A87" s="22">
        <v>992</v>
      </c>
      <c r="B87" s="22" t="s">
        <v>38</v>
      </c>
      <c r="C87" s="22" t="s">
        <v>19</v>
      </c>
      <c r="D87" s="22" t="s">
        <v>18</v>
      </c>
      <c r="E87" s="22" t="s">
        <v>9</v>
      </c>
      <c r="F87" s="22">
        <v>992</v>
      </c>
      <c r="G87" s="22" t="s">
        <v>84</v>
      </c>
      <c r="H87" s="22" t="s">
        <v>105</v>
      </c>
      <c r="I87" s="23">
        <f>SUM(I88:I93)</f>
        <v>2000000</v>
      </c>
      <c r="J87" s="23">
        <f t="shared" si="0"/>
        <v>2000000</v>
      </c>
      <c r="K87" s="15"/>
      <c r="L87" s="15"/>
    </row>
    <row r="88" spans="1:12" s="7" customFormat="1" ht="17.100000000000001" hidden="1" customHeight="1">
      <c r="A88" s="24">
        <v>992</v>
      </c>
      <c r="B88" s="24" t="s">
        <v>38</v>
      </c>
      <c r="C88" s="24" t="s">
        <v>62</v>
      </c>
      <c r="D88" s="24">
        <v>240</v>
      </c>
      <c r="E88" s="24" t="s">
        <v>9</v>
      </c>
      <c r="F88" s="24">
        <v>992</v>
      </c>
      <c r="G88" s="24" t="s">
        <v>84</v>
      </c>
      <c r="H88" s="24" t="s">
        <v>10</v>
      </c>
      <c r="I88" s="25"/>
      <c r="J88" s="25">
        <f t="shared" si="0"/>
        <v>0</v>
      </c>
      <c r="K88" s="16"/>
      <c r="L88" s="16"/>
    </row>
    <row r="89" spans="1:12" s="7" customFormat="1" ht="17.100000000000001" customHeight="1">
      <c r="A89" s="24">
        <v>992</v>
      </c>
      <c r="B89" s="24" t="s">
        <v>38</v>
      </c>
      <c r="C89" s="24" t="s">
        <v>63</v>
      </c>
      <c r="D89" s="24">
        <v>240</v>
      </c>
      <c r="E89" s="24" t="s">
        <v>9</v>
      </c>
      <c r="F89" s="24">
        <v>992</v>
      </c>
      <c r="G89" s="24" t="s">
        <v>84</v>
      </c>
      <c r="H89" s="24" t="s">
        <v>10</v>
      </c>
      <c r="I89" s="25">
        <v>2000000</v>
      </c>
      <c r="J89" s="25">
        <f t="shared" si="0"/>
        <v>2000000</v>
      </c>
      <c r="K89" s="16"/>
      <c r="L89" s="16"/>
    </row>
    <row r="90" spans="1:12" s="7" customFormat="1" ht="17.100000000000001" hidden="1" customHeight="1">
      <c r="A90" s="24">
        <v>992</v>
      </c>
      <c r="B90" s="24" t="s">
        <v>38</v>
      </c>
      <c r="C90" s="24" t="s">
        <v>64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38</v>
      </c>
      <c r="C91" s="24" t="s">
        <v>78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100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38</v>
      </c>
      <c r="C93" s="24" t="s">
        <v>101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>
        <v>0</v>
      </c>
      <c r="J93" s="25">
        <f t="shared" si="0"/>
        <v>0</v>
      </c>
      <c r="K93" s="16"/>
      <c r="L93" s="16"/>
    </row>
    <row r="94" spans="1:12" s="5" customFormat="1" ht="17.100000000000001" customHeight="1">
      <c r="A94" s="22">
        <v>992</v>
      </c>
      <c r="B94" s="22" t="s">
        <v>39</v>
      </c>
      <c r="C94" s="22" t="s">
        <v>19</v>
      </c>
      <c r="D94" s="22" t="s">
        <v>18</v>
      </c>
      <c r="E94" s="22" t="s">
        <v>9</v>
      </c>
      <c r="F94" s="22">
        <v>992</v>
      </c>
      <c r="G94" s="22" t="s">
        <v>84</v>
      </c>
      <c r="H94" s="22" t="s">
        <v>10</v>
      </c>
      <c r="I94" s="23">
        <f>I96+I95</f>
        <v>1500000</v>
      </c>
      <c r="J94" s="23">
        <f t="shared" si="0"/>
        <v>1500000</v>
      </c>
      <c r="K94" s="15"/>
      <c r="L94" s="15"/>
    </row>
    <row r="95" spans="1:12" s="7" customFormat="1" ht="17.100000000000001" hidden="1" customHeight="1">
      <c r="A95" s="24">
        <v>992</v>
      </c>
      <c r="B95" s="24" t="s">
        <v>39</v>
      </c>
      <c r="C95" s="24" t="s">
        <v>61</v>
      </c>
      <c r="D95" s="24" t="s">
        <v>53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7.100000000000001" customHeight="1">
      <c r="A96" s="24">
        <v>992</v>
      </c>
      <c r="B96" s="24" t="s">
        <v>39</v>
      </c>
      <c r="C96" s="24" t="s">
        <v>65</v>
      </c>
      <c r="D96" s="24">
        <v>610</v>
      </c>
      <c r="E96" s="24" t="s">
        <v>9</v>
      </c>
      <c r="F96" s="24">
        <v>992</v>
      </c>
      <c r="G96" s="24" t="s">
        <v>84</v>
      </c>
      <c r="H96" s="24" t="s">
        <v>10</v>
      </c>
      <c r="I96" s="25">
        <v>1500000</v>
      </c>
      <c r="J96" s="25">
        <f t="shared" si="0"/>
        <v>1500000</v>
      </c>
      <c r="K96" s="16"/>
      <c r="L96" s="16"/>
    </row>
    <row r="97" spans="1:12" s="5" customFormat="1" ht="17.100000000000001" customHeight="1">
      <c r="A97" s="22">
        <v>992</v>
      </c>
      <c r="B97" s="22" t="s">
        <v>120</v>
      </c>
      <c r="C97" s="22" t="s">
        <v>19</v>
      </c>
      <c r="D97" s="22" t="s">
        <v>18</v>
      </c>
      <c r="E97" s="22" t="s">
        <v>9</v>
      </c>
      <c r="F97" s="22">
        <v>992</v>
      </c>
      <c r="G97" s="22" t="s">
        <v>84</v>
      </c>
      <c r="H97" s="22" t="s">
        <v>10</v>
      </c>
      <c r="I97" s="23">
        <f>I98+I100</f>
        <v>1073200</v>
      </c>
      <c r="J97" s="23">
        <f t="shared" si="0"/>
        <v>1073200</v>
      </c>
      <c r="K97" s="15"/>
      <c r="L97" s="15"/>
    </row>
    <row r="98" spans="1:12" s="5" customFormat="1" ht="17.100000000000001" hidden="1" customHeight="1">
      <c r="A98" s="22">
        <v>992</v>
      </c>
      <c r="B98" s="22" t="s">
        <v>119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I99</f>
        <v>0</v>
      </c>
      <c r="J98" s="23">
        <f t="shared" ref="J98:J99" si="10">I98</f>
        <v>0</v>
      </c>
      <c r="K98" s="15"/>
      <c r="L98" s="15"/>
    </row>
    <row r="99" spans="1:12" s="7" customFormat="1" ht="17.100000000000001" hidden="1" customHeight="1">
      <c r="A99" s="24">
        <v>992</v>
      </c>
      <c r="B99" s="24" t="s">
        <v>119</v>
      </c>
      <c r="C99" s="24" t="s">
        <v>46</v>
      </c>
      <c r="D99" s="24">
        <v>240</v>
      </c>
      <c r="E99" s="24" t="s">
        <v>9</v>
      </c>
      <c r="F99" s="24">
        <v>992</v>
      </c>
      <c r="G99" s="24" t="s">
        <v>84</v>
      </c>
      <c r="H99" s="24" t="s">
        <v>10</v>
      </c>
      <c r="I99" s="25">
        <v>0</v>
      </c>
      <c r="J99" s="25">
        <f t="shared" si="10"/>
        <v>0</v>
      </c>
      <c r="K99" s="16"/>
      <c r="L99" s="16"/>
    </row>
    <row r="100" spans="1:12" s="5" customFormat="1" ht="17.100000000000001" customHeight="1">
      <c r="A100" s="22">
        <v>992</v>
      </c>
      <c r="B100" s="22" t="s">
        <v>40</v>
      </c>
      <c r="C100" s="22" t="s">
        <v>19</v>
      </c>
      <c r="D100" s="22" t="s">
        <v>18</v>
      </c>
      <c r="E100" s="22" t="s">
        <v>9</v>
      </c>
      <c r="F100" s="22">
        <v>992</v>
      </c>
      <c r="G100" s="22" t="s">
        <v>84</v>
      </c>
      <c r="H100" s="22" t="s">
        <v>10</v>
      </c>
      <c r="I100" s="23">
        <f>I101+I102</f>
        <v>1073200</v>
      </c>
      <c r="J100" s="23">
        <f t="shared" si="0"/>
        <v>1073200</v>
      </c>
      <c r="K100" s="15"/>
      <c r="L100" s="15"/>
    </row>
    <row r="101" spans="1:12" s="7" customFormat="1" ht="17.100000000000001" hidden="1" customHeight="1">
      <c r="A101" s="24">
        <v>992</v>
      </c>
      <c r="B101" s="24" t="s">
        <v>40</v>
      </c>
      <c r="C101" s="24" t="s">
        <v>66</v>
      </c>
      <c r="D101" s="24">
        <v>240</v>
      </c>
      <c r="E101" s="24" t="s">
        <v>9</v>
      </c>
      <c r="F101" s="24">
        <v>992</v>
      </c>
      <c r="G101" s="24" t="s">
        <v>84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7" customFormat="1" ht="17.100000000000001" customHeight="1">
      <c r="A102" s="24">
        <v>992</v>
      </c>
      <c r="B102" s="24" t="s">
        <v>40</v>
      </c>
      <c r="C102" s="24" t="s">
        <v>118</v>
      </c>
      <c r="D102" s="24" t="s">
        <v>77</v>
      </c>
      <c r="E102" s="24" t="s">
        <v>9</v>
      </c>
      <c r="F102" s="24">
        <v>992</v>
      </c>
      <c r="G102" s="24" t="s">
        <v>84</v>
      </c>
      <c r="H102" s="24" t="s">
        <v>10</v>
      </c>
      <c r="I102" s="25">
        <v>1073200</v>
      </c>
      <c r="J102" s="25">
        <f t="shared" si="0"/>
        <v>1073200</v>
      </c>
      <c r="K102" s="16"/>
      <c r="L102" s="16"/>
    </row>
    <row r="103" spans="1:12" s="5" customFormat="1" ht="17.100000000000001" customHeight="1">
      <c r="A103" s="22">
        <v>992</v>
      </c>
      <c r="B103" s="22" t="s">
        <v>41</v>
      </c>
      <c r="C103" s="22" t="s">
        <v>19</v>
      </c>
      <c r="D103" s="22" t="s">
        <v>18</v>
      </c>
      <c r="E103" s="22" t="s">
        <v>9</v>
      </c>
      <c r="F103" s="22">
        <v>992</v>
      </c>
      <c r="G103" s="22" t="s">
        <v>84</v>
      </c>
      <c r="H103" s="22" t="s">
        <v>105</v>
      </c>
      <c r="I103" s="23">
        <f>I104+I114</f>
        <v>5436000</v>
      </c>
      <c r="J103" s="23">
        <f t="shared" si="0"/>
        <v>5436000</v>
      </c>
      <c r="K103" s="15"/>
      <c r="L103" s="15"/>
    </row>
    <row r="104" spans="1:12" s="5" customFormat="1" ht="17.100000000000001" customHeight="1">
      <c r="A104" s="22">
        <v>992</v>
      </c>
      <c r="B104" s="22" t="s">
        <v>42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105</v>
      </c>
      <c r="I104" s="23">
        <f>SUM(I105:I113)</f>
        <v>5436000</v>
      </c>
      <c r="J104" s="23">
        <f t="shared" si="0"/>
        <v>5436000</v>
      </c>
      <c r="K104" s="15"/>
      <c r="L104" s="15"/>
    </row>
    <row r="105" spans="1:12" s="7" customFormat="1" ht="17.100000000000001" customHeight="1">
      <c r="A105" s="24">
        <v>992</v>
      </c>
      <c r="B105" s="24" t="s">
        <v>42</v>
      </c>
      <c r="C105" s="24" t="s">
        <v>126</v>
      </c>
      <c r="D105" s="24" t="s">
        <v>83</v>
      </c>
      <c r="E105" s="24" t="s">
        <v>9</v>
      </c>
      <c r="F105" s="24">
        <v>992</v>
      </c>
      <c r="G105" s="24" t="s">
        <v>84</v>
      </c>
      <c r="H105" s="24" t="s">
        <v>10</v>
      </c>
      <c r="I105" s="25">
        <v>275000</v>
      </c>
      <c r="J105" s="25">
        <f t="shared" si="0"/>
        <v>275000</v>
      </c>
      <c r="K105" s="16"/>
      <c r="L105" s="16"/>
    </row>
    <row r="106" spans="1:12" s="7" customFormat="1" ht="17.100000000000001" customHeight="1">
      <c r="A106" s="24">
        <v>992</v>
      </c>
      <c r="B106" s="24" t="s">
        <v>42</v>
      </c>
      <c r="C106" s="24" t="s">
        <v>126</v>
      </c>
      <c r="D106" s="24" t="s">
        <v>53</v>
      </c>
      <c r="E106" s="24" t="s">
        <v>9</v>
      </c>
      <c r="F106" s="24">
        <v>992</v>
      </c>
      <c r="G106" s="24" t="s">
        <v>84</v>
      </c>
      <c r="H106" s="24" t="s">
        <v>10</v>
      </c>
      <c r="I106" s="25">
        <v>231000</v>
      </c>
      <c r="J106" s="25">
        <f t="shared" si="0"/>
        <v>231000</v>
      </c>
      <c r="K106" s="16"/>
      <c r="L106" s="16"/>
    </row>
    <row r="107" spans="1:12" s="7" customFormat="1" ht="17.100000000000001" hidden="1" customHeight="1">
      <c r="A107" s="24">
        <v>992</v>
      </c>
      <c r="B107" s="24" t="s">
        <v>42</v>
      </c>
      <c r="C107" s="24" t="s">
        <v>126</v>
      </c>
      <c r="D107" s="24" t="s">
        <v>79</v>
      </c>
      <c r="E107" s="24" t="s">
        <v>9</v>
      </c>
      <c r="F107" s="24">
        <v>992</v>
      </c>
      <c r="G107" s="24" t="s">
        <v>84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7" customFormat="1" ht="17.100000000000001" customHeight="1">
      <c r="A108" s="24">
        <v>992</v>
      </c>
      <c r="B108" s="24" t="s">
        <v>42</v>
      </c>
      <c r="C108" s="24" t="s">
        <v>126</v>
      </c>
      <c r="D108" s="24">
        <v>610</v>
      </c>
      <c r="E108" s="24" t="s">
        <v>9</v>
      </c>
      <c r="F108" s="24">
        <v>992</v>
      </c>
      <c r="G108" s="24" t="s">
        <v>84</v>
      </c>
      <c r="H108" s="24" t="s">
        <v>10</v>
      </c>
      <c r="I108" s="25">
        <v>4330000</v>
      </c>
      <c r="J108" s="25">
        <f t="shared" si="0"/>
        <v>4330000</v>
      </c>
      <c r="K108" s="16"/>
      <c r="L108" s="16"/>
    </row>
    <row r="109" spans="1:12" s="7" customFormat="1" ht="17.100000000000001" hidden="1" customHeight="1">
      <c r="A109" s="24">
        <v>992</v>
      </c>
      <c r="B109" s="24" t="s">
        <v>42</v>
      </c>
      <c r="C109" s="24" t="s">
        <v>127</v>
      </c>
      <c r="D109" s="24">
        <v>610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ref="J109:J110" si="11">I109</f>
        <v>0</v>
      </c>
      <c r="K109" s="16"/>
      <c r="L109" s="16"/>
    </row>
    <row r="110" spans="1:12" s="7" customFormat="1" ht="17.100000000000001" customHeight="1">
      <c r="A110" s="24">
        <v>992</v>
      </c>
      <c r="B110" s="24" t="s">
        <v>42</v>
      </c>
      <c r="C110" s="24" t="s">
        <v>128</v>
      </c>
      <c r="D110" s="24">
        <v>610</v>
      </c>
      <c r="E110" s="24" t="s">
        <v>9</v>
      </c>
      <c r="F110" s="24">
        <v>992</v>
      </c>
      <c r="G110" s="24" t="s">
        <v>84</v>
      </c>
      <c r="H110" s="24" t="s">
        <v>10</v>
      </c>
      <c r="I110" s="25">
        <v>-392300</v>
      </c>
      <c r="J110" s="25">
        <f t="shared" si="11"/>
        <v>-392300</v>
      </c>
      <c r="K110" s="16"/>
      <c r="L110" s="16"/>
    </row>
    <row r="111" spans="1:12" s="7" customFormat="1" ht="17.100000000000001" customHeight="1">
      <c r="A111" s="24">
        <v>992</v>
      </c>
      <c r="B111" s="24" t="s">
        <v>42</v>
      </c>
      <c r="C111" s="24" t="s">
        <v>128</v>
      </c>
      <c r="D111" s="24">
        <v>610</v>
      </c>
      <c r="E111" s="24" t="s">
        <v>9</v>
      </c>
      <c r="F111" s="24">
        <v>992</v>
      </c>
      <c r="G111" s="24" t="s">
        <v>84</v>
      </c>
      <c r="H111" s="24" t="s">
        <v>140</v>
      </c>
      <c r="I111" s="25">
        <v>392300</v>
      </c>
      <c r="J111" s="25">
        <f t="shared" si="0"/>
        <v>392300</v>
      </c>
      <c r="K111" s="16"/>
      <c r="L111" s="16"/>
    </row>
    <row r="112" spans="1:12" s="7" customFormat="1" ht="17.100000000000001" hidden="1" customHeight="1">
      <c r="A112" s="24" t="s">
        <v>88</v>
      </c>
      <c r="B112" s="24" t="s">
        <v>42</v>
      </c>
      <c r="C112" s="24" t="s">
        <v>68</v>
      </c>
      <c r="D112" s="24" t="s">
        <v>53</v>
      </c>
      <c r="E112" s="24" t="s">
        <v>89</v>
      </c>
      <c r="F112" s="24" t="s">
        <v>88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7.100000000000001" customHeight="1">
      <c r="A113" s="24">
        <v>992</v>
      </c>
      <c r="B113" s="24" t="s">
        <v>42</v>
      </c>
      <c r="C113" s="24" t="s">
        <v>68</v>
      </c>
      <c r="D113" s="24" t="s">
        <v>80</v>
      </c>
      <c r="E113" s="24" t="s">
        <v>9</v>
      </c>
      <c r="F113" s="24">
        <v>992</v>
      </c>
      <c r="G113" s="24" t="s">
        <v>84</v>
      </c>
      <c r="H113" s="24" t="s">
        <v>10</v>
      </c>
      <c r="I113" s="25">
        <v>600000</v>
      </c>
      <c r="J113" s="25">
        <f t="shared" si="0"/>
        <v>600000</v>
      </c>
      <c r="K113" s="16"/>
      <c r="L113" s="16"/>
    </row>
    <row r="114" spans="1:12" s="5" customFormat="1" ht="17.100000000000001" hidden="1" customHeight="1">
      <c r="A114" s="22">
        <v>992</v>
      </c>
      <c r="B114" s="22" t="s">
        <v>43</v>
      </c>
      <c r="C114" s="22" t="s">
        <v>19</v>
      </c>
      <c r="D114" s="22" t="s">
        <v>18</v>
      </c>
      <c r="E114" s="22" t="s">
        <v>9</v>
      </c>
      <c r="F114" s="22">
        <v>992</v>
      </c>
      <c r="G114" s="22" t="s">
        <v>84</v>
      </c>
      <c r="H114" s="22" t="s">
        <v>10</v>
      </c>
      <c r="I114" s="23">
        <f>SUM(I115:I117)</f>
        <v>0</v>
      </c>
      <c r="J114" s="23">
        <f t="shared" si="0"/>
        <v>0</v>
      </c>
      <c r="K114" s="15"/>
      <c r="L114" s="15"/>
    </row>
    <row r="115" spans="1:12" s="7" customFormat="1" ht="17.100000000000001" hidden="1" customHeight="1">
      <c r="A115" s="24">
        <v>992</v>
      </c>
      <c r="B115" s="24" t="s">
        <v>43</v>
      </c>
      <c r="C115" s="24" t="s">
        <v>67</v>
      </c>
      <c r="D115" s="24" t="s">
        <v>83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7" customFormat="1" ht="17.100000000000001" hidden="1" customHeight="1">
      <c r="A116" s="24">
        <v>992</v>
      </c>
      <c r="B116" s="24" t="s">
        <v>43</v>
      </c>
      <c r="C116" s="24" t="s">
        <v>67</v>
      </c>
      <c r="D116" s="24" t="s">
        <v>53</v>
      </c>
      <c r="E116" s="24" t="s">
        <v>9</v>
      </c>
      <c r="F116" s="24">
        <v>992</v>
      </c>
      <c r="G116" s="24" t="s">
        <v>84</v>
      </c>
      <c r="H116" s="24" t="s">
        <v>10</v>
      </c>
      <c r="I116" s="25"/>
      <c r="J116" s="25">
        <f t="shared" si="0"/>
        <v>0</v>
      </c>
      <c r="K116" s="16"/>
      <c r="L116" s="16"/>
    </row>
    <row r="117" spans="1:12" s="7" customFormat="1" ht="17.100000000000001" hidden="1" customHeight="1">
      <c r="A117" s="24">
        <v>992</v>
      </c>
      <c r="B117" s="24" t="s">
        <v>43</v>
      </c>
      <c r="C117" s="24" t="s">
        <v>67</v>
      </c>
      <c r="D117" s="24" t="s">
        <v>79</v>
      </c>
      <c r="E117" s="24" t="s">
        <v>9</v>
      </c>
      <c r="F117" s="24">
        <v>992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5" customFormat="1" ht="17.100000000000001" customHeight="1">
      <c r="A118" s="22">
        <v>992</v>
      </c>
      <c r="B118" s="22" t="s">
        <v>44</v>
      </c>
      <c r="C118" s="22" t="s">
        <v>19</v>
      </c>
      <c r="D118" s="22" t="s">
        <v>18</v>
      </c>
      <c r="E118" s="22" t="s">
        <v>9</v>
      </c>
      <c r="F118" s="22">
        <v>992</v>
      </c>
      <c r="G118" s="22" t="s">
        <v>84</v>
      </c>
      <c r="H118" s="22" t="s">
        <v>105</v>
      </c>
      <c r="I118" s="23">
        <f>I122+I119</f>
        <v>30000</v>
      </c>
      <c r="J118" s="23">
        <f t="shared" si="0"/>
        <v>30000</v>
      </c>
      <c r="K118" s="15"/>
      <c r="L118" s="15"/>
    </row>
    <row r="119" spans="1:12" s="5" customFormat="1" ht="17.100000000000001" customHeight="1">
      <c r="A119" s="22">
        <v>992</v>
      </c>
      <c r="B119" s="22" t="s">
        <v>81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I121+I120</f>
        <v>0</v>
      </c>
      <c r="J119" s="23">
        <f t="shared" si="0"/>
        <v>0</v>
      </c>
      <c r="K119" s="15"/>
      <c r="L119" s="15"/>
    </row>
    <row r="120" spans="1:12" s="7" customFormat="1" ht="17.100000000000001" customHeight="1">
      <c r="A120" s="24">
        <v>992</v>
      </c>
      <c r="B120" s="24" t="s">
        <v>81</v>
      </c>
      <c r="C120" s="24" t="s">
        <v>98</v>
      </c>
      <c r="D120" s="24" t="s">
        <v>82</v>
      </c>
      <c r="E120" s="24" t="s">
        <v>9</v>
      </c>
      <c r="F120" s="24">
        <v>992</v>
      </c>
      <c r="G120" s="24" t="s">
        <v>84</v>
      </c>
      <c r="H120" s="24" t="s">
        <v>10</v>
      </c>
      <c r="I120" s="25">
        <v>-2458500</v>
      </c>
      <c r="J120" s="25">
        <f t="shared" ref="J120" si="12">I120</f>
        <v>-2458500</v>
      </c>
      <c r="K120" s="16"/>
      <c r="L120" s="16"/>
    </row>
    <row r="121" spans="1:12" s="7" customFormat="1" ht="17.100000000000001" customHeight="1">
      <c r="A121" s="24">
        <v>992</v>
      </c>
      <c r="B121" s="24" t="s">
        <v>81</v>
      </c>
      <c r="C121" s="24" t="s">
        <v>98</v>
      </c>
      <c r="D121" s="24" t="s">
        <v>82</v>
      </c>
      <c r="E121" s="24" t="s">
        <v>9</v>
      </c>
      <c r="F121" s="24">
        <v>992</v>
      </c>
      <c r="G121" s="24" t="s">
        <v>84</v>
      </c>
      <c r="H121" s="24" t="s">
        <v>10</v>
      </c>
      <c r="I121" s="25">
        <v>2458500</v>
      </c>
      <c r="J121" s="25">
        <f t="shared" si="0"/>
        <v>2458500</v>
      </c>
      <c r="K121" s="16"/>
      <c r="L121" s="16"/>
    </row>
    <row r="122" spans="1:12" s="5" customFormat="1" ht="17.100000000000001" customHeight="1">
      <c r="A122" s="22">
        <v>992</v>
      </c>
      <c r="B122" s="22">
        <v>1006</v>
      </c>
      <c r="C122" s="22" t="s">
        <v>19</v>
      </c>
      <c r="D122" s="22" t="s">
        <v>18</v>
      </c>
      <c r="E122" s="22" t="s">
        <v>9</v>
      </c>
      <c r="F122" s="22">
        <v>992</v>
      </c>
      <c r="G122" s="22" t="s">
        <v>84</v>
      </c>
      <c r="H122" s="22" t="s">
        <v>10</v>
      </c>
      <c r="I122" s="23">
        <f>SUM(I123:I123)</f>
        <v>30000</v>
      </c>
      <c r="J122" s="23">
        <f t="shared" si="0"/>
        <v>30000</v>
      </c>
      <c r="K122" s="15"/>
      <c r="L122" s="15"/>
    </row>
    <row r="123" spans="1:12" s="7" customFormat="1" ht="17.100000000000001" customHeight="1">
      <c r="A123" s="24">
        <v>992</v>
      </c>
      <c r="B123" s="24">
        <v>1006</v>
      </c>
      <c r="C123" s="24" t="s">
        <v>54</v>
      </c>
      <c r="D123" s="24">
        <v>240</v>
      </c>
      <c r="E123" s="24" t="s">
        <v>9</v>
      </c>
      <c r="F123" s="24">
        <v>992</v>
      </c>
      <c r="G123" s="24" t="s">
        <v>84</v>
      </c>
      <c r="H123" s="24" t="s">
        <v>10</v>
      </c>
      <c r="I123" s="25">
        <v>30000</v>
      </c>
      <c r="J123" s="25">
        <f t="shared" si="0"/>
        <v>30000</v>
      </c>
      <c r="K123" s="16"/>
      <c r="L123" s="16"/>
    </row>
    <row r="124" spans="1:12" s="5" customFormat="1" ht="17.100000000000001" hidden="1" customHeight="1">
      <c r="A124" s="22">
        <v>992</v>
      </c>
      <c r="B124" s="22">
        <v>1100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10</v>
      </c>
      <c r="I124" s="23">
        <f>I125</f>
        <v>0</v>
      </c>
      <c r="J124" s="23">
        <f t="shared" si="0"/>
        <v>0</v>
      </c>
      <c r="K124" s="15"/>
      <c r="L124" s="15"/>
    </row>
    <row r="125" spans="1:12" s="5" customFormat="1" ht="17.100000000000001" hidden="1" customHeight="1">
      <c r="A125" s="22">
        <v>992</v>
      </c>
      <c r="B125" s="22">
        <v>1101</v>
      </c>
      <c r="C125" s="22" t="s">
        <v>19</v>
      </c>
      <c r="D125" s="22" t="s">
        <v>18</v>
      </c>
      <c r="E125" s="22" t="s">
        <v>9</v>
      </c>
      <c r="F125" s="22">
        <v>992</v>
      </c>
      <c r="G125" s="22" t="s">
        <v>84</v>
      </c>
      <c r="H125" s="22" t="s">
        <v>10</v>
      </c>
      <c r="I125" s="23">
        <f>SUM(I126:I126)</f>
        <v>0</v>
      </c>
      <c r="J125" s="23">
        <f t="shared" si="0"/>
        <v>0</v>
      </c>
      <c r="K125" s="15"/>
      <c r="L125" s="15"/>
    </row>
    <row r="126" spans="1:12" s="7" customFormat="1" ht="17.100000000000001" hidden="1" customHeight="1">
      <c r="A126" s="24">
        <v>992</v>
      </c>
      <c r="B126" s="24">
        <v>1101</v>
      </c>
      <c r="C126" s="24" t="s">
        <v>69</v>
      </c>
      <c r="D126" s="24">
        <v>610</v>
      </c>
      <c r="E126" s="24" t="s">
        <v>9</v>
      </c>
      <c r="F126" s="24">
        <v>992</v>
      </c>
      <c r="G126" s="24" t="s">
        <v>84</v>
      </c>
      <c r="H126" s="24" t="s">
        <v>10</v>
      </c>
      <c r="I126" s="25"/>
      <c r="J126" s="25">
        <f t="shared" si="0"/>
        <v>0</v>
      </c>
      <c r="K126" s="16"/>
      <c r="L126" s="16"/>
    </row>
    <row r="127" spans="1:12" s="5" customFormat="1" ht="17.100000000000001" hidden="1" customHeight="1">
      <c r="A127" s="22">
        <v>992</v>
      </c>
      <c r="B127" s="22">
        <v>1200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10</v>
      </c>
      <c r="I127" s="23">
        <f>I128</f>
        <v>0</v>
      </c>
      <c r="J127" s="23">
        <f t="shared" si="0"/>
        <v>0</v>
      </c>
      <c r="K127" s="15"/>
      <c r="L127" s="15"/>
    </row>
    <row r="128" spans="1:12" s="5" customFormat="1" ht="17.100000000000001" hidden="1" customHeight="1">
      <c r="A128" s="22">
        <v>992</v>
      </c>
      <c r="B128" s="22" t="s">
        <v>70</v>
      </c>
      <c r="C128" s="22" t="s">
        <v>19</v>
      </c>
      <c r="D128" s="22" t="s">
        <v>18</v>
      </c>
      <c r="E128" s="22" t="s">
        <v>9</v>
      </c>
      <c r="F128" s="22">
        <v>992</v>
      </c>
      <c r="G128" s="22" t="s">
        <v>84</v>
      </c>
      <c r="H128" s="22" t="s">
        <v>10</v>
      </c>
      <c r="I128" s="23">
        <f>I129</f>
        <v>0</v>
      </c>
      <c r="J128" s="23">
        <f t="shared" si="0"/>
        <v>0</v>
      </c>
      <c r="K128" s="15"/>
      <c r="L128" s="15"/>
    </row>
    <row r="129" spans="1:12" s="7" customFormat="1" ht="17.100000000000001" hidden="1" customHeight="1">
      <c r="A129" s="24">
        <v>992</v>
      </c>
      <c r="B129" s="24" t="s">
        <v>70</v>
      </c>
      <c r="C129" s="24" t="s">
        <v>71</v>
      </c>
      <c r="D129" s="24">
        <v>240</v>
      </c>
      <c r="E129" s="24" t="s">
        <v>9</v>
      </c>
      <c r="F129" s="24">
        <v>992</v>
      </c>
      <c r="G129" s="24" t="s">
        <v>84</v>
      </c>
      <c r="H129" s="24" t="s">
        <v>10</v>
      </c>
      <c r="I129" s="25"/>
      <c r="J129" s="25">
        <f t="shared" si="0"/>
        <v>0</v>
      </c>
      <c r="K129" s="16"/>
      <c r="L129" s="16"/>
    </row>
    <row r="130" spans="1:12" s="5" customFormat="1" ht="17.100000000000001" hidden="1" customHeight="1">
      <c r="A130" s="22">
        <v>992</v>
      </c>
      <c r="B130" s="22">
        <v>1300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I131</f>
        <v>0</v>
      </c>
      <c r="J130" s="23">
        <f t="shared" ref="J130:J133" si="13">I130</f>
        <v>0</v>
      </c>
      <c r="K130" s="15"/>
      <c r="L130" s="15"/>
    </row>
    <row r="131" spans="1:12" s="3" customFormat="1" ht="17.100000000000001" hidden="1" customHeight="1">
      <c r="A131" s="26">
        <v>992</v>
      </c>
      <c r="B131" s="26">
        <v>1301</v>
      </c>
      <c r="C131" s="26" t="s">
        <v>19</v>
      </c>
      <c r="D131" s="26" t="s">
        <v>18</v>
      </c>
      <c r="E131" s="26" t="s">
        <v>9</v>
      </c>
      <c r="F131" s="26">
        <v>992</v>
      </c>
      <c r="G131" s="22" t="s">
        <v>84</v>
      </c>
      <c r="H131" s="26" t="s">
        <v>10</v>
      </c>
      <c r="I131" s="27">
        <f>I132</f>
        <v>0</v>
      </c>
      <c r="J131" s="27">
        <f t="shared" si="13"/>
        <v>0</v>
      </c>
      <c r="K131" s="17"/>
      <c r="L131" s="17"/>
    </row>
    <row r="132" spans="1:12" s="6" customFormat="1" ht="17.100000000000001" hidden="1" customHeight="1">
      <c r="A132" s="28">
        <v>992</v>
      </c>
      <c r="B132" s="28">
        <v>1301</v>
      </c>
      <c r="C132" s="28" t="s">
        <v>72</v>
      </c>
      <c r="D132" s="28">
        <v>730</v>
      </c>
      <c r="E132" s="28" t="s">
        <v>9</v>
      </c>
      <c r="F132" s="28">
        <v>992</v>
      </c>
      <c r="G132" s="24" t="s">
        <v>84</v>
      </c>
      <c r="H132" s="28" t="s">
        <v>10</v>
      </c>
      <c r="I132" s="29"/>
      <c r="J132" s="29">
        <f t="shared" si="13"/>
        <v>0</v>
      </c>
      <c r="K132" s="13"/>
      <c r="L132" s="13"/>
    </row>
    <row r="133" spans="1:12" s="6" customFormat="1" ht="17.100000000000001" customHeight="1">
      <c r="A133" s="33" t="s">
        <v>12</v>
      </c>
      <c r="B133" s="33"/>
      <c r="C133" s="33"/>
      <c r="D133" s="33"/>
      <c r="E133" s="33"/>
      <c r="F133" s="33"/>
      <c r="G133" s="33"/>
      <c r="H133" s="33"/>
      <c r="I133" s="27">
        <f>I22+I17</f>
        <v>-5810000</v>
      </c>
      <c r="J133" s="27">
        <f t="shared" si="13"/>
        <v>-5810000</v>
      </c>
      <c r="K133" s="13" t="s">
        <v>132</v>
      </c>
      <c r="L133" s="13"/>
    </row>
    <row r="134" spans="1:12" ht="12.75" customHeight="1"/>
    <row r="135" spans="1:12" ht="15.75" customHeight="1">
      <c r="A135" s="8" t="s">
        <v>106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20"/>
    </row>
    <row r="136" spans="1:12" ht="15.75">
      <c r="A136" s="8" t="s">
        <v>107</v>
      </c>
      <c r="B136" s="19"/>
      <c r="C136" s="19"/>
      <c r="D136" s="19"/>
      <c r="E136" s="19"/>
      <c r="F136" s="19"/>
      <c r="G136" s="18"/>
      <c r="H136" s="19"/>
      <c r="I136" s="9" t="s">
        <v>108</v>
      </c>
      <c r="J136" s="19"/>
    </row>
    <row r="137" spans="1:12" ht="15.75">
      <c r="A137" s="8"/>
      <c r="B137" s="19"/>
      <c r="C137" s="19"/>
      <c r="D137" s="19"/>
      <c r="E137" s="19"/>
      <c r="F137" s="19"/>
      <c r="G137" s="10" t="s">
        <v>93</v>
      </c>
      <c r="H137" s="19"/>
      <c r="I137"/>
      <c r="J137" s="19"/>
      <c r="K137" s="9"/>
    </row>
    <row r="138" spans="1:12" ht="15.75">
      <c r="A138" s="8"/>
    </row>
    <row r="139" spans="1:12" ht="15.75">
      <c r="A139" s="8" t="s">
        <v>94</v>
      </c>
    </row>
    <row r="140" spans="1:12" ht="15.75">
      <c r="A140" s="9" t="s">
        <v>96</v>
      </c>
    </row>
    <row r="141" spans="1:12" ht="15.75">
      <c r="A141" s="9" t="s">
        <v>97</v>
      </c>
      <c r="G141" s="18"/>
      <c r="I141" s="8" t="s">
        <v>95</v>
      </c>
    </row>
    <row r="142" spans="1:12">
      <c r="G142" s="10" t="s">
        <v>93</v>
      </c>
    </row>
  </sheetData>
  <mergeCells count="14">
    <mergeCell ref="A133:H133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2020-01-28T11:24:19Z</cp:lastPrinted>
  <dcterms:created xsi:type="dcterms:W3CDTF">2015-12-16T13:54:17Z</dcterms:created>
  <dcterms:modified xsi:type="dcterms:W3CDTF">2020-01-28T11:50:10Z</dcterms:modified>
</cp:coreProperties>
</file>